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24226"/>
  <mc:AlternateContent xmlns:mc="http://schemas.openxmlformats.org/markup-compatibility/2006">
    <mc:Choice Requires="x15">
      <x15ac:absPath xmlns:x15ac="http://schemas.microsoft.com/office/spreadsheetml/2010/11/ac" url="c:\users\mbailey5\appdata\local\bentley\projectwise\workingdir\ohiodot-pw.bentley.com_ohiodot-pw-02\maxwell.bailey@dot.ohio.gov\d0567499\"/>
    </mc:Choice>
  </mc:AlternateContent>
  <xr:revisionPtr revIDLastSave="0" documentId="13_ncr:1_{1DC6AFBA-C312-4818-A05F-CB9784706F2A}" xr6:coauthVersionLast="47" xr6:coauthVersionMax="47" xr10:uidLastSave="{00000000-0000-0000-0000-000000000000}"/>
  <workbookProtection workbookPassword="AB33" lockStructure="1"/>
  <bookViews>
    <workbookView xWindow="2868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G21" i="5" s="1"/>
  <c r="G22" i="5" s="1"/>
  <c r="G23" i="5" s="1"/>
  <c r="G24" i="5" s="1"/>
  <c r="G25" i="5" s="1"/>
  <c r="G26" i="5" s="1"/>
  <c r="G27" i="5" s="1"/>
  <c r="G28" i="5" s="1"/>
  <c r="E19" i="5"/>
  <c r="F19" i="5" s="1"/>
  <c r="E20" i="5"/>
  <c r="F20" i="5" s="1"/>
  <c r="F21" i="5" s="1"/>
  <c r="F22" i="5" s="1"/>
  <c r="F23" i="5" s="1"/>
  <c r="F24" i="5" s="1"/>
  <c r="F25" i="5" s="1"/>
  <c r="F26" i="5" s="1"/>
  <c r="F27" i="5" s="1"/>
  <c r="F28" i="5" s="1"/>
  <c r="F18" i="5"/>
  <c r="E18" i="5"/>
  <c r="G18" i="5" s="1"/>
  <c r="E17" i="5"/>
  <c r="F17" i="5" s="1"/>
  <c r="E14" i="14"/>
  <c r="D14" i="14"/>
  <c r="C28" i="14"/>
  <c r="E13" i="14"/>
  <c r="E15" i="14" s="1"/>
  <c r="D13" i="14"/>
  <c r="D15" i="14" s="1"/>
  <c r="D16" i="14" s="1"/>
  <c r="D17" i="14" s="1"/>
  <c r="D18" i="14" s="1"/>
  <c r="D19" i="14" s="1"/>
  <c r="D20" i="14" s="1"/>
  <c r="E14" i="10"/>
  <c r="D14" i="10"/>
  <c r="D11" i="11"/>
  <c r="C17" i="11"/>
  <c r="C28" i="10"/>
  <c r="E13" i="10"/>
  <c r="D13" i="10"/>
  <c r="E15" i="1"/>
  <c r="D15" i="1"/>
  <c r="E14" i="8"/>
  <c r="D14" i="8"/>
  <c r="E16" i="7"/>
  <c r="D16" i="7"/>
  <c r="E16" i="5"/>
  <c r="G16" i="5"/>
  <c r="E15" i="5"/>
  <c r="F15" i="5"/>
  <c r="G15" i="5"/>
  <c r="E14" i="5"/>
  <c r="G14" i="5" s="1"/>
  <c r="C30" i="8"/>
  <c r="C34" i="7"/>
  <c r="C30" i="1"/>
  <c r="E15" i="8"/>
  <c r="E16" i="8" s="1"/>
  <c r="D15" i="8"/>
  <c r="D16" i="8" s="1"/>
  <c r="E18" i="7"/>
  <c r="D18" i="7"/>
  <c r="E17" i="7"/>
  <c r="E19" i="7"/>
  <c r="E20" i="7" s="1"/>
  <c r="E21" i="7" s="1"/>
  <c r="E22" i="7" s="1"/>
  <c r="E23" i="7" s="1"/>
  <c r="D17" i="7"/>
  <c r="D19" i="7" s="1"/>
  <c r="D20" i="7" s="1"/>
  <c r="D21" i="7" s="1"/>
  <c r="D22" i="7" s="1"/>
  <c r="D23" i="7" s="1"/>
  <c r="D24" i="7" s="1"/>
  <c r="D25" i="7" s="1"/>
  <c r="E17" i="1"/>
  <c r="D17" i="1"/>
  <c r="E16" i="1"/>
  <c r="E18" i="1"/>
  <c r="E19" i="1" s="1"/>
  <c r="E20" i="1" s="1"/>
  <c r="E21" i="1" s="1"/>
  <c r="E22" i="1" s="1"/>
  <c r="D16" i="1"/>
  <c r="E9" i="5"/>
  <c r="G9" i="5" s="1"/>
  <c r="E10" i="5"/>
  <c r="F10" i="5" s="1"/>
  <c r="E11" i="5"/>
  <c r="G11" i="5" s="1"/>
  <c r="E12" i="5"/>
  <c r="G12" i="5"/>
  <c r="E13" i="5"/>
  <c r="F13" i="5"/>
  <c r="E8" i="5"/>
  <c r="G8" i="5"/>
  <c r="F11" i="5"/>
  <c r="D18" i="1"/>
  <c r="D19" i="1" s="1"/>
  <c r="D20" i="1" s="1"/>
  <c r="D21" i="1" s="1"/>
  <c r="D22" i="1" s="1"/>
  <c r="F12" i="5"/>
  <c r="F8" i="5"/>
  <c r="G17" i="5"/>
  <c r="F16" i="5"/>
  <c r="F14" i="5"/>
  <c r="G13" i="5"/>
  <c r="E17" i="8" l="1"/>
  <c r="E18" i="8" s="1"/>
  <c r="E19" i="8" s="1"/>
  <c r="D17" i="8"/>
  <c r="D18" i="8" s="1"/>
  <c r="D19" i="8" s="1"/>
  <c r="E15" i="10"/>
  <c r="D15" i="10"/>
  <c r="D23" i="1"/>
  <c r="D24" i="1" s="1"/>
  <c r="F9" i="5"/>
  <c r="G19" i="5"/>
  <c r="G10" i="5"/>
  <c r="D20" i="8" l="1"/>
  <c r="D21" i="8" s="1"/>
  <c r="D16" i="10"/>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<sst xmlns="http://schemas.openxmlformats.org/spreadsheetml/2006/main" count="283" uniqueCount="202">
  <si>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</si>
  <si>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</si>
  <si>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</si>
  <si>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</si>
  <si>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</si>
  <si>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</si>
  <si>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</si>
  <si>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</si>
  <si>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</si>
  <si>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</si>
  <si>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</si>
  <si>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</si>
  <si>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</si>
  <si>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</si>
  <si>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</si>
  <si>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</si>
  <si>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</si>
  <si>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</si>
  <si>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</si>
  <si>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</si>
  <si>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</si>
  <si>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</si>
  <si>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</si>
  <si>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</si>
  <si>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</si>
  <si>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</si>
  <si>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</si>
  <si>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</si>
  <si>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</si>
  <si>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</si>
  <si>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</si>
  <si>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</si>
  <si>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</si>
  <si>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</si>
  <si>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</si>
  <si>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</si>
  <si>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</si>
  <si>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</si>
  <si>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</si>
  <si>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</si>
  <si>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</si>
  <si>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</si>
  <si>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</si>
  <si>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</si>
  <si>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</si>
  <si>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</si>
  <si>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</si>
  <si>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</si>
  <si>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</si>
  <si>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</si>
  <si>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</si>
  <si>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</si>
  <si>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</si>
  <si>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</si>
  <si>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</si>
  <si>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</si>
  <si>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</si>
  <si>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</si>
  <si>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</si>
  <si>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</si>
  <si>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</si>
  <si>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</si>
  <si>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</si>
  <si>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</si>
  <si>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</si>
  <si>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</si>
  <si>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</si>
  <si>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</si>
  <si>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</si>
  <si>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</si>
  <si>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</si>
  <si>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</si>
  <si>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</si>
  <si>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</si>
  <si>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</si>
  <si>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</si>
  <si>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</si>
  <si>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</si>
  <si>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</si>
  <si>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</si>
  <si>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</si>
  <si>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</si>
  <si>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</si>
  <si>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</si>
  <si>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</si>
  <si>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</si>
  <si>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</si>
  <si>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</si>
  <si>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</si>
  <si>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</si>
  <si>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</si>
  <si>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</si>
  <si>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</si>
  <si>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</si>
  <si>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</si>
  <si>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</si>
  <si>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</si>
  <si>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</si>
  <si>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</si>
  <si>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</si>
  <si>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</si>
  <si>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</si>
  <si>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</si>
  <si>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</si>
  <si>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</si>
  <si>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</si>
  <si>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</si>
  <si>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</si>
  <si>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</si>
  <si>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</si>
  <si>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</si>
  <si>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</si>
  <si>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</si>
  <si>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</si>
  <si>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</si>
  <si>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</si>
  <si>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</si>
  <si>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</si>
  <si>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</si>
  <si>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</si>
  <si>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</si>
  <si>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</si>
  <si>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</si>
  <si>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</si>
  <si>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</si>
  <si>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</si>
  <si>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</si>
  <si>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</si>
  <si>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</si>
  <si>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</si>
  <si>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</si>
  <si>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</si>
  <si>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</si>
  <si>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</si>
  <si>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</si>
  <si>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</si>
  <si>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</si>
  <si>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</si>
  <si>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</si>
  <si>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</si>
  <si>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</si>
  <si>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</si>
  <si>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</si>
  <si>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</si>
  <si>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</si>
  <si>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</si>
  <si>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</si>
  <si>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</si>
  <si>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</si>
  <si>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</si>
  <si>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</si>
  <si>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</si>
  <si>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</si>
  <si>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</si>
  <si>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</si>
  <si>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</si>
  <si>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</si>
  <si>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</si>
  <si>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</si>
  <si>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</si>
  <si>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</si>
  <si>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</si>
  <si>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</si>
  <si>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</si>
  <si>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</si>
  <si>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</si>
  <si>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</si>
  <si>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</si>
  <si>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</si>
  <si>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</si>
  <si>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</si>
  <si>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</si>
  <si>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</si>
  <si>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</si>
  <si>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</si>
  <si>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</si>
  <si>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</si>
  <si>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</si>
  <si>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</si>
  <si>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</si>
  <si>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</si>
  <si>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</si>
  <si>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</si>
  <si>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</si>
  <si>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</si>
  <si>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</si>
  <si>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</si>
  <si>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</si>
  <si>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</si>
  <si>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</si>
  <si>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</si>
  <si>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</si>
  <si>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</si>
  <si>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</si>
  <si>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</si>
  <si>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</si>
  <si>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</si>
  <si>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</si>
  <si>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</si>
  <si>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</si>
  <si>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PRE-40-0902</t>
  </si>
  <si>
    <t>BUT-129-4.47&amp;6.66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</si>
</sst>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7" fillId="0" borderId="0" xfId="0" applyFont="1" applyAlignment="1">
      <alignment horizontal="left" vertical="top" wrapText="1"/>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23" fillId="0" borderId="0" xfId="0" applyFont="1" applyAlignment="1">
      <alignment horizontal="left" wrapText="1"/>
    </xf>
    <xf numFmtId="0" fontId="0" fillId="0" borderId="0" xfId="0" applyAlignment="1">
      <alignment vertical="center" wrapText="1"/>
    </xf>
    <xf numFmtId="0" fontId="26" fillId="0" borderId="0" xfId="0" applyFont="1" applyAlignment="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1" t="s">
        <v>16</v>
      </c>
      <c r="C2" s="131"/>
      <c r="D2" s="131"/>
      <c r="E2" s="131"/>
    </row>
    <row r="3" spans="2:5" x14ac:dyDescent="0.2">
      <c r="B3" s="124" t="s">
        <v>17</v>
      </c>
      <c r="C3" s="125"/>
      <c r="D3" s="125"/>
      <c r="E3" s="126"/>
    </row>
    <row r="4" spans="2:5" ht="15.75" x14ac:dyDescent="0.25">
      <c r="B4" s="120" t="s">
        <v>56</v>
      </c>
      <c r="C4" s="121"/>
      <c r="D4" s="122" t="s">
        <v>60</v>
      </c>
      <c r="E4" s="123"/>
    </row>
    <row r="5" spans="2:5" ht="15.75" x14ac:dyDescent="0.25">
      <c r="B5" s="120" t="s">
        <v>14</v>
      </c>
      <c r="C5" s="121"/>
      <c r="D5" s="122"/>
      <c r="E5" s="123"/>
    </row>
    <row r="6" spans="2:5" ht="21.75" customHeight="1" x14ac:dyDescent="0.25">
      <c r="B6" s="132" t="s">
        <v>15</v>
      </c>
      <c r="C6" s="133"/>
      <c r="D6" s="133"/>
      <c r="E6" s="134"/>
    </row>
    <row r="7" spans="2:5" ht="15.75" customHeight="1" x14ac:dyDescent="0.25">
      <c r="B7" s="120" t="s">
        <v>47</v>
      </c>
      <c r="C7" s="121"/>
      <c r="D7" s="122"/>
      <c r="E7" s="123"/>
    </row>
    <row r="8" spans="2:5" ht="15.75" x14ac:dyDescent="0.25">
      <c r="B8" s="1"/>
      <c r="C8" s="4"/>
      <c r="D8" s="3" t="s">
        <v>9</v>
      </c>
      <c r="E8" s="2" t="s">
        <v>0</v>
      </c>
    </row>
    <row r="9" spans="2:5" ht="15.75" x14ac:dyDescent="0.25">
      <c r="B9" s="129" t="s">
        <v>49</v>
      </c>
      <c r="C9" s="130"/>
      <c r="D9" s="65"/>
      <c r="E9" s="66"/>
    </row>
    <row r="10" spans="2:5" ht="15.75" x14ac:dyDescent="0.25">
      <c r="B10" s="129" t="s">
        <v>55</v>
      </c>
      <c r="C10" s="130"/>
      <c r="D10" s="127"/>
      <c r="E10" s="128"/>
    </row>
    <row r="11" spans="2:5" ht="15.75" x14ac:dyDescent="0.25">
      <c r="B11" s="129" t="s">
        <v>50</v>
      </c>
      <c r="C11" s="130"/>
      <c r="D11" s="66"/>
      <c r="E11" s="66"/>
    </row>
    <row r="12" spans="2:5" ht="15.75" x14ac:dyDescent="0.25">
      <c r="B12" s="129" t="s">
        <v>51</v>
      </c>
      <c r="C12" s="130"/>
      <c r="D12" s="66"/>
      <c r="E12" s="66"/>
    </row>
    <row r="13" spans="2:5" ht="15.75" x14ac:dyDescent="0.25">
      <c r="B13" s="135" t="s">
        <v>18</v>
      </c>
      <c r="C13" s="136"/>
      <c r="D13" s="118"/>
      <c r="E13" s="119"/>
    </row>
    <row r="14" spans="2:5" ht="21.75" customHeight="1" x14ac:dyDescent="0.25">
      <c r="B14" s="139" t="s">
        <v>19</v>
      </c>
      <c r="C14" s="140"/>
      <c r="D14" s="133"/>
      <c r="E14" s="134"/>
    </row>
    <row r="15" spans="2:5" ht="16.5" customHeight="1" x14ac:dyDescent="0.2">
      <c r="B15" s="137" t="s">
        <v>54</v>
      </c>
      <c r="C15" s="138"/>
      <c r="D15" s="23" t="str">
        <f>IF(D7="","",LOOKUP(D7,'CPI Data'!H7:H28,'CPI Data'!F7:F28))</f>
        <v/>
      </c>
      <c r="E15" s="24" t="str">
        <f>IF(D7="","",LOOKUP(D7,'CPI Data'!H7:H28,'CPI Data'!G7:G28))</f>
        <v/>
      </c>
    </row>
    <row r="16" spans="2:5" ht="15" x14ac:dyDescent="0.2">
      <c r="B16" s="116" t="s">
        <v>52</v>
      </c>
      <c r="C16" s="117"/>
      <c r="D16" s="25" t="str">
        <f>IF((OR(D10="",D11="")),"",(1/((1/$D$10)*D11))*60*60)</f>
        <v/>
      </c>
      <c r="E16" s="25" t="str">
        <f>IF((OR(D10="",E11="")),"",(1/((1/$D$10)*E11))*60*60)</f>
        <v/>
      </c>
    </row>
    <row r="17" spans="2:5" ht="15" x14ac:dyDescent="0.2">
      <c r="B17" s="116" t="s">
        <v>53</v>
      </c>
      <c r="C17" s="117"/>
      <c r="D17" s="25" t="str">
        <f>IF((OR(D10="",D12="")),"",(1/((1/$D$10)*D12))*60*60)</f>
        <v/>
      </c>
      <c r="E17" s="25" t="str">
        <f>IF((OR(D10="",E12="")),"",(1/((1/$D$10)*E12))*60*60)</f>
        <v/>
      </c>
    </row>
    <row r="18" spans="2:5" ht="15" x14ac:dyDescent="0.2">
      <c r="B18" s="116" t="s">
        <v>20</v>
      </c>
      <c r="C18" s="117"/>
      <c r="D18" s="25" t="str">
        <f>IF((OR(D16="",D17="")),"",D17-D16)</f>
        <v/>
      </c>
      <c r="E18" s="25" t="str">
        <f>IF((OR(E16="",E17="")),"",E17-E16)</f>
        <v/>
      </c>
    </row>
    <row r="19" spans="2:5" ht="15" x14ac:dyDescent="0.2">
      <c r="B19" s="116" t="s">
        <v>21</v>
      </c>
      <c r="C19" s="117"/>
      <c r="D19" s="26" t="str">
        <f>IF(D18="","",D18/3600)</f>
        <v/>
      </c>
      <c r="E19" s="26" t="str">
        <f>IF(E18="","",E18/3600)</f>
        <v/>
      </c>
    </row>
    <row r="20" spans="2:5" ht="15" x14ac:dyDescent="0.2">
      <c r="B20" s="116" t="s">
        <v>41</v>
      </c>
      <c r="C20" s="117"/>
      <c r="D20" s="21" t="str">
        <f>IF((OR(D15="",D19="")),"",D19*D15)</f>
        <v/>
      </c>
      <c r="E20" s="21" t="str">
        <f>IF((OR(E15="",E19="")),"",E19*E15)</f>
        <v/>
      </c>
    </row>
    <row r="21" spans="2:5" ht="15" x14ac:dyDescent="0.2">
      <c r="B21" s="116" t="s">
        <v>40</v>
      </c>
      <c r="C21" s="117"/>
      <c r="D21" s="21" t="str">
        <f>IF(D20="","",D20*$D$9)</f>
        <v/>
      </c>
      <c r="E21" s="21" t="str">
        <f>IF(E20="","",E20*$E$9)</f>
        <v/>
      </c>
    </row>
    <row r="22" spans="2:5" ht="15" x14ac:dyDescent="0.2">
      <c r="B22" s="116" t="s">
        <v>42</v>
      </c>
      <c r="C22" s="117"/>
      <c r="D22" s="22" t="str">
        <f>IF((OR(D21="",D13="")),"",D21*$D$13)</f>
        <v/>
      </c>
      <c r="E22" s="22" t="str">
        <f>IF((OR(E21="",D13="")),"",E21*$D$13)</f>
        <v/>
      </c>
    </row>
    <row r="23" spans="2:5" ht="15.75" x14ac:dyDescent="0.25">
      <c r="B23" s="129" t="s">
        <v>43</v>
      </c>
      <c r="C23" s="130"/>
      <c r="D23" s="141" t="str">
        <f>IF((OR(D22="",E22="",D9="",E9="")),"(Missing Input)",(D22+E22))</f>
        <v>(Missing Input)</v>
      </c>
      <c r="E23" s="141"/>
    </row>
    <row r="24" spans="2:5" ht="15.75" x14ac:dyDescent="0.25">
      <c r="B24" s="135" t="s">
        <v>57</v>
      </c>
      <c r="C24" s="136"/>
      <c r="D24" s="141" t="str">
        <f>IF((OR(D13="",D23="",D23="(Missing Input)")),"(Missing Input)",D23/D13)</f>
        <v>(Missing Input)</v>
      </c>
      <c r="E24" s="141"/>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44938</v>
      </c>
      <c r="D30" s="39"/>
      <c r="E30" s="39"/>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42" t="s">
        <v>16</v>
      </c>
      <c r="C2" s="142"/>
      <c r="D2" s="142"/>
      <c r="E2" s="142"/>
    </row>
    <row r="3" spans="2:6" ht="15.75" customHeight="1" x14ac:dyDescent="0.2">
      <c r="B3" s="143" t="s">
        <v>91</v>
      </c>
      <c r="C3" s="144"/>
      <c r="D3" s="144"/>
      <c r="E3" s="145"/>
    </row>
    <row r="4" spans="2:6" ht="15.75" customHeight="1" x14ac:dyDescent="0.25">
      <c r="B4" s="120" t="s">
        <v>56</v>
      </c>
      <c r="C4" s="121"/>
      <c r="D4" s="146">
        <v>110102</v>
      </c>
      <c r="E4" s="147"/>
    </row>
    <row r="5" spans="2:6" ht="15.75" customHeight="1" x14ac:dyDescent="0.25">
      <c r="B5" s="120" t="s">
        <v>14</v>
      </c>
      <c r="C5" s="121"/>
      <c r="D5" s="146" t="s">
        <v>201</v>
      </c>
      <c r="E5" s="147"/>
    </row>
    <row r="6" spans="2:6" ht="21.75" customHeight="1" x14ac:dyDescent="0.25">
      <c r="B6" s="148" t="s">
        <v>15</v>
      </c>
      <c r="C6" s="149"/>
      <c r="D6" s="149"/>
      <c r="E6" s="150"/>
    </row>
    <row r="7" spans="2:6" ht="15.75" customHeight="1" x14ac:dyDescent="0.25">
      <c r="B7" s="120" t="s">
        <v>47</v>
      </c>
      <c r="C7" s="121"/>
      <c r="D7" s="146">
        <v>2025</v>
      </c>
      <c r="E7" s="147"/>
    </row>
    <row r="8" spans="2:6" ht="15.75" x14ac:dyDescent="0.25">
      <c r="B8" s="120" t="s">
        <v>75</v>
      </c>
      <c r="C8" s="121"/>
      <c r="D8" s="151">
        <v>2600</v>
      </c>
      <c r="E8" s="152"/>
    </row>
    <row r="9" spans="2:6" ht="15.75" x14ac:dyDescent="0.25">
      <c r="B9" s="129" t="s">
        <v>76</v>
      </c>
      <c r="C9" s="130"/>
      <c r="D9" s="153">
        <v>0.06</v>
      </c>
      <c r="E9" s="154"/>
    </row>
    <row r="10" spans="2:6" ht="15.75" x14ac:dyDescent="0.25">
      <c r="B10" s="120" t="s">
        <v>77</v>
      </c>
      <c r="C10" s="121"/>
      <c r="D10" s="151">
        <v>1</v>
      </c>
      <c r="E10" s="152"/>
    </row>
    <row r="11" spans="2:6" ht="21.75" customHeight="1" x14ac:dyDescent="0.25">
      <c r="B11" s="155" t="s">
        <v>19</v>
      </c>
      <c r="C11" s="156"/>
      <c r="D11" s="149"/>
      <c r="E11" s="150"/>
    </row>
    <row r="12" spans="2:6" ht="15.75" x14ac:dyDescent="0.25">
      <c r="B12" s="148"/>
      <c r="C12" s="150"/>
      <c r="D12" s="47" t="s">
        <v>9</v>
      </c>
      <c r="E12" s="48" t="s">
        <v>0</v>
      </c>
    </row>
    <row r="13" spans="2:6" ht="16.5" customHeight="1" x14ac:dyDescent="0.2">
      <c r="B13" s="137" t="s">
        <v>90</v>
      </c>
      <c r="C13" s="138"/>
      <c r="D13" s="23">
        <f>IF(D7="","",LOOKUP(D7,'CPI Data'!H7:H28,'CPI Data'!F7:F28))</f>
        <v>25.669950351027154</v>
      </c>
      <c r="E13" s="24">
        <f>IF(D7="","",LOOKUP(D7,'CPI Data'!H7:H28,'CPI Data'!G7:G28))</f>
        <v>69.290167752928667</v>
      </c>
    </row>
    <row r="14" spans="2:6" ht="15" x14ac:dyDescent="0.2">
      <c r="B14" s="116" t="s">
        <v>85</v>
      </c>
      <c r="C14" s="117"/>
      <c r="D14" s="49">
        <f>IF(OR(D9="",D8=""),"",(D8*(1-D9))/2)</f>
        <v>1222</v>
      </c>
      <c r="E14" s="50">
        <f>IF(OR(D9="",D8=""),"",(D8*D9)/2)</f>
        <v>78</v>
      </c>
    </row>
    <row r="15" spans="2:6" ht="16.5" customHeight="1" x14ac:dyDescent="0.2">
      <c r="B15" s="116" t="s">
        <v>86</v>
      </c>
      <c r="C15" s="117"/>
      <c r="D15" s="23">
        <f>IF(OR(D13="",D14=""),"",(D14*D13))</f>
        <v>31368.679328955182</v>
      </c>
      <c r="E15" s="24">
        <f>IF(OR(E13="",E14=""),"",(E14*E13))</f>
        <v>5404.6330847284362</v>
      </c>
      <c r="F15" s="46"/>
    </row>
    <row r="16" spans="2:6" ht="16.5" customHeight="1" x14ac:dyDescent="0.2">
      <c r="B16" s="116" t="s">
        <v>87</v>
      </c>
      <c r="C16" s="117"/>
      <c r="D16" s="162">
        <f>IF(OR(D15="",E15=""),"",D15+E15)</f>
        <v>36773.31241368362</v>
      </c>
      <c r="E16" s="163"/>
      <c r="F16" s="46"/>
    </row>
    <row r="17" spans="2:6" ht="16.5" customHeight="1" x14ac:dyDescent="0.2">
      <c r="B17" s="116" t="s">
        <v>88</v>
      </c>
      <c r="C17" s="117"/>
      <c r="D17" s="162">
        <f>IF(OR(D10="",D16=""),"",D16/D10)</f>
        <v>36773.31241368362</v>
      </c>
      <c r="E17" s="163"/>
      <c r="F17" s="46"/>
    </row>
    <row r="18" spans="2:6" ht="16.5" customHeight="1" x14ac:dyDescent="0.2">
      <c r="B18" s="116" t="s">
        <v>89</v>
      </c>
      <c r="C18" s="117"/>
      <c r="D18" s="162">
        <f>IF(D17="","",D17/24)</f>
        <v>1532.2213505701509</v>
      </c>
      <c r="E18" s="163"/>
      <c r="F18" s="46"/>
    </row>
    <row r="19" spans="2:6" ht="16.5" customHeight="1" x14ac:dyDescent="0.2">
      <c r="B19" s="116" t="s">
        <v>97</v>
      </c>
      <c r="C19" s="117"/>
      <c r="D19" s="162">
        <f>IF(D18="","",(D18/60))</f>
        <v>25.537022509502513</v>
      </c>
      <c r="E19" s="163"/>
      <c r="F19" s="46"/>
    </row>
    <row r="20" spans="2:6" ht="16.5" customHeight="1" x14ac:dyDescent="0.25">
      <c r="B20" s="157" t="s">
        <v>132</v>
      </c>
      <c r="C20" s="158"/>
      <c r="D20" s="160">
        <f>IF(D19="","(MISSING INPUT)",_xlfn.FLOOR.MATH(D19,5))</f>
        <v>25</v>
      </c>
      <c r="E20" s="161"/>
      <c r="F20" s="46"/>
    </row>
    <row r="21" spans="2:6" ht="15" customHeight="1" x14ac:dyDescent="0.25">
      <c r="B21" s="51"/>
      <c r="C21" s="51"/>
      <c r="D21" s="52"/>
      <c r="E21" s="52"/>
      <c r="F21" s="46"/>
    </row>
    <row r="22" spans="2:6" ht="15" customHeight="1" x14ac:dyDescent="0.25">
      <c r="B22" s="155" t="s">
        <v>141</v>
      </c>
      <c r="C22" s="156"/>
      <c r="D22" s="149"/>
      <c r="E22" s="150"/>
      <c r="F22" s="46"/>
    </row>
    <row r="23" spans="2:6" ht="75" customHeight="1" x14ac:dyDescent="0.2">
      <c r="B23" s="165"/>
      <c r="C23" s="165"/>
      <c r="D23" s="165"/>
      <c r="E23" s="165"/>
      <c r="F23" s="46"/>
    </row>
    <row r="24" spans="2:6" ht="15" customHeight="1" x14ac:dyDescent="0.25">
      <c r="B24" s="51"/>
      <c r="C24" s="51"/>
      <c r="D24" s="52"/>
      <c r="E24" s="101" t="s">
        <v>187</v>
      </c>
      <c r="F24" s="46"/>
    </row>
    <row r="25" spans="2:6" ht="39.950000000000003" customHeight="1" x14ac:dyDescent="0.2">
      <c r="B25" s="164" t="s">
        <v>78</v>
      </c>
      <c r="C25" s="164"/>
      <c r="D25" s="164"/>
      <c r="E25" s="164"/>
    </row>
    <row r="26" spans="2:6" ht="6" customHeight="1" x14ac:dyDescent="0.2"/>
    <row r="27" spans="2:6" ht="39.950000000000003" customHeight="1" x14ac:dyDescent="0.2">
      <c r="B27" s="164" t="s">
        <v>130</v>
      </c>
      <c r="C27" s="164"/>
      <c r="D27" s="164"/>
      <c r="E27" s="164"/>
    </row>
    <row r="28" spans="2:6" x14ac:dyDescent="0.2">
      <c r="B28" s="39" t="s">
        <v>39</v>
      </c>
      <c r="C28" s="41">
        <f ca="1">TODAY()</f>
        <v>44938</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59" t="s">
        <v>79</v>
      </c>
      <c r="C33" s="159"/>
      <c r="D33" s="159"/>
      <c r="E33" s="159"/>
    </row>
    <row r="34" spans="2:5" x14ac:dyDescent="0.2">
      <c r="B34" s="159" t="s">
        <v>140</v>
      </c>
      <c r="C34" s="159"/>
      <c r="D34" s="159"/>
      <c r="E34" s="159"/>
    </row>
    <row r="35" spans="2:5" x14ac:dyDescent="0.2">
      <c r="B35" s="159" t="s">
        <v>82</v>
      </c>
      <c r="C35" s="159"/>
      <c r="D35" s="159"/>
      <c r="E35" s="159"/>
    </row>
    <row r="36" spans="2:5" ht="27.95" customHeight="1" x14ac:dyDescent="0.2">
      <c r="B36" s="159" t="s">
        <v>80</v>
      </c>
      <c r="C36" s="159"/>
      <c r="D36" s="159"/>
      <c r="E36" s="159"/>
    </row>
    <row r="37" spans="2:5" ht="69.95" customHeight="1" x14ac:dyDescent="0.2">
      <c r="B37" s="159" t="s">
        <v>81</v>
      </c>
      <c r="C37" s="159"/>
      <c r="D37" s="159"/>
      <c r="E37" s="159"/>
    </row>
    <row r="38" spans="2:5" x14ac:dyDescent="0.2">
      <c r="C38" s="159"/>
      <c r="D38" s="164"/>
      <c r="E38" s="164"/>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27:E27"/>
    <mergeCell ref="B34:E34"/>
    <mergeCell ref="B22:E22"/>
    <mergeCell ref="B23:E23"/>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42" t="s">
        <v>72</v>
      </c>
      <c r="C2" s="142"/>
      <c r="D2" s="142"/>
      <c r="E2" s="142"/>
    </row>
    <row r="3" spans="2:6" ht="15.75" x14ac:dyDescent="0.2">
      <c r="B3" s="143" t="s">
        <v>139</v>
      </c>
      <c r="C3" s="144"/>
      <c r="D3" s="144"/>
      <c r="E3" s="145"/>
    </row>
    <row r="4" spans="2:6" ht="15.75" x14ac:dyDescent="0.25">
      <c r="B4" s="120" t="s">
        <v>56</v>
      </c>
      <c r="C4" s="121"/>
      <c r="D4" s="146" t="s">
        <v>60</v>
      </c>
      <c r="E4" s="147"/>
    </row>
    <row r="5" spans="2:6" ht="15.75" x14ac:dyDescent="0.25">
      <c r="B5" s="120" t="s">
        <v>14</v>
      </c>
      <c r="C5" s="121"/>
      <c r="D5" s="146"/>
      <c r="E5" s="147"/>
    </row>
    <row r="6" spans="2:6" ht="21.75" customHeight="1" x14ac:dyDescent="0.25">
      <c r="B6" s="148" t="s">
        <v>15</v>
      </c>
      <c r="C6" s="149"/>
      <c r="D6" s="149"/>
      <c r="E6" s="150"/>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29" t="s">
        <v>68</v>
      </c>
      <c r="C9" s="130"/>
      <c r="D9" s="173"/>
      <c r="E9" s="174"/>
    </row>
    <row r="10" spans="2:6" s="54" customFormat="1" ht="15.75" x14ac:dyDescent="0.25">
      <c r="B10" s="135" t="s">
        <v>69</v>
      </c>
      <c r="C10" s="136"/>
      <c r="D10" s="169"/>
      <c r="E10" s="170"/>
    </row>
    <row r="11" spans="2:6" ht="16.5" customHeight="1" x14ac:dyDescent="0.2">
      <c r="B11" s="116" t="s">
        <v>70</v>
      </c>
      <c r="C11" s="117"/>
      <c r="D11" s="171" t="str">
        <f>IF(OR(D9="",D10=""),"",(D10-D9)*1440)</f>
        <v/>
      </c>
      <c r="E11" s="172"/>
      <c r="F11" s="46"/>
    </row>
    <row r="12" spans="2:6" ht="15.75" x14ac:dyDescent="0.25">
      <c r="B12" s="120" t="s">
        <v>67</v>
      </c>
      <c r="C12" s="121"/>
      <c r="D12" s="151"/>
      <c r="E12" s="152"/>
    </row>
    <row r="13" spans="2:6" ht="16.5" customHeight="1" x14ac:dyDescent="0.25">
      <c r="B13" s="157" t="s">
        <v>84</v>
      </c>
      <c r="C13" s="158"/>
      <c r="D13" s="160" t="str">
        <f>IF(OR('Lane(s) Closed on Mainline'!D20:E20="",D11="",D12=""),"",IF('Lane(s) Closed on Mainline'!D20:E20="(MISSING INPUT)","(MISSING INPUT ABOVE)",'Lane(s) Closed on Mainline'!D20:E20*D11*D12))</f>
        <v/>
      </c>
      <c r="E13" s="161"/>
      <c r="F13" s="58"/>
    </row>
    <row r="14" spans="2:6" ht="16.5" customHeight="1" x14ac:dyDescent="0.25">
      <c r="B14" s="51"/>
      <c r="C14" s="51"/>
      <c r="D14" s="52"/>
      <c r="E14" s="101" t="s">
        <v>199</v>
      </c>
      <c r="F14" s="46"/>
    </row>
    <row r="15" spans="2:6" ht="69.95" customHeight="1" x14ac:dyDescent="0.2">
      <c r="B15" s="164" t="s">
        <v>104</v>
      </c>
      <c r="C15" s="164"/>
      <c r="D15" s="164"/>
      <c r="E15" s="164"/>
    </row>
    <row r="16" spans="2:6" ht="6" customHeight="1" x14ac:dyDescent="0.2"/>
    <row r="17" spans="2:5" x14ac:dyDescent="0.2">
      <c r="B17" s="39" t="s">
        <v>39</v>
      </c>
      <c r="C17" s="41">
        <f ca="1">TODAY()</f>
        <v>44938</v>
      </c>
      <c r="D17" s="39"/>
      <c r="E17" s="39"/>
    </row>
    <row r="18" spans="2:5" ht="6" customHeight="1" x14ac:dyDescent="0.2"/>
    <row r="19" spans="2:5" x14ac:dyDescent="0.2">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2" t="s">
        <v>16</v>
      </c>
      <c r="C2" s="142"/>
      <c r="D2" s="142"/>
      <c r="E2" s="142"/>
      <c r="G2" s="59" t="s">
        <v>137</v>
      </c>
    </row>
    <row r="3" spans="2:7" ht="15.75" customHeight="1" x14ac:dyDescent="0.2">
      <c r="B3" s="143" t="s">
        <v>138</v>
      </c>
      <c r="C3" s="144"/>
      <c r="D3" s="144"/>
      <c r="E3" s="145"/>
    </row>
    <row r="4" spans="2:7" ht="15.75" customHeight="1" x14ac:dyDescent="0.25">
      <c r="B4" s="120" t="s">
        <v>56</v>
      </c>
      <c r="C4" s="121"/>
      <c r="D4" s="177" t="s">
        <v>60</v>
      </c>
      <c r="E4" s="178"/>
    </row>
    <row r="5" spans="2:7" ht="15.75" customHeight="1" x14ac:dyDescent="0.25">
      <c r="B5" s="120" t="s">
        <v>129</v>
      </c>
      <c r="C5" s="121"/>
      <c r="D5" s="177"/>
      <c r="E5" s="178"/>
    </row>
    <row r="6" spans="2:7" ht="21.75" customHeight="1" x14ac:dyDescent="0.25">
      <c r="B6" s="132" t="s">
        <v>15</v>
      </c>
      <c r="C6" s="133"/>
      <c r="D6" s="133"/>
      <c r="E6" s="134"/>
    </row>
    <row r="7" spans="2:7" ht="15.75" customHeight="1" x14ac:dyDescent="0.25">
      <c r="B7" s="120" t="s">
        <v>47</v>
      </c>
      <c r="C7" s="121"/>
      <c r="D7" s="177"/>
      <c r="E7" s="178"/>
    </row>
    <row r="8" spans="2:7" ht="15.75" x14ac:dyDescent="0.25">
      <c r="B8" s="120" t="s">
        <v>136</v>
      </c>
      <c r="C8" s="121"/>
      <c r="D8" s="179"/>
      <c r="E8" s="180"/>
    </row>
    <row r="9" spans="2:7" ht="15.75" x14ac:dyDescent="0.25">
      <c r="B9" s="129" t="s">
        <v>122</v>
      </c>
      <c r="C9" s="130"/>
      <c r="D9" s="175"/>
      <c r="E9" s="176"/>
    </row>
    <row r="10" spans="2:7" ht="15.75" x14ac:dyDescent="0.25">
      <c r="B10" s="120" t="s">
        <v>123</v>
      </c>
      <c r="C10" s="121"/>
      <c r="D10" s="179"/>
      <c r="E10" s="180"/>
    </row>
    <row r="11" spans="2:7" ht="21.75" customHeight="1" x14ac:dyDescent="0.25">
      <c r="B11" s="155" t="s">
        <v>19</v>
      </c>
      <c r="C11" s="156"/>
      <c r="D11" s="149"/>
      <c r="E11" s="150"/>
    </row>
    <row r="12" spans="2:7" ht="15.75" x14ac:dyDescent="0.25">
      <c r="B12" s="148"/>
      <c r="C12" s="150"/>
      <c r="D12" s="47" t="s">
        <v>9</v>
      </c>
      <c r="E12" s="48" t="s">
        <v>0</v>
      </c>
    </row>
    <row r="13" spans="2:7" ht="16.5" customHeight="1" x14ac:dyDescent="0.2">
      <c r="B13" s="137" t="s">
        <v>90</v>
      </c>
      <c r="C13" s="138"/>
      <c r="D13" s="23" t="str">
        <f>IF(D7="","",LOOKUP(D7,'CPI Data'!H7:H28,'CPI Data'!F7:F28))</f>
        <v/>
      </c>
      <c r="E13" s="24" t="str">
        <f>IF(D7="","",LOOKUP(D7,'CPI Data'!H7:H28,'CPI Data'!G7:G28))</f>
        <v/>
      </c>
    </row>
    <row r="14" spans="2:7" ht="15" x14ac:dyDescent="0.2">
      <c r="B14" s="116" t="s">
        <v>121</v>
      </c>
      <c r="C14" s="117"/>
      <c r="D14" s="49" t="str">
        <f>IF(OR(D9="",D8=""),"",(D8*(1-D9)))</f>
        <v/>
      </c>
      <c r="E14" s="50" t="str">
        <f>IF(OR(D9="",D8=""),"",(D8*D9))</f>
        <v/>
      </c>
    </row>
    <row r="15" spans="2:7" ht="16.5" customHeight="1" x14ac:dyDescent="0.2">
      <c r="B15" s="116" t="s">
        <v>124</v>
      </c>
      <c r="C15" s="117"/>
      <c r="D15" s="23" t="str">
        <f>IF(OR(D13="",D14=""),"",(D14*D13))</f>
        <v/>
      </c>
      <c r="E15" s="24" t="str">
        <f>IF(OR(E13="",E14=""),"",(E14*E13))</f>
        <v/>
      </c>
      <c r="F15" s="46"/>
    </row>
    <row r="16" spans="2:7" ht="16.5" customHeight="1" x14ac:dyDescent="0.2">
      <c r="B16" s="116" t="s">
        <v>125</v>
      </c>
      <c r="C16" s="117"/>
      <c r="D16" s="162" t="str">
        <f>IF(OR(D15="",E15=""),"",D15+E15)</f>
        <v/>
      </c>
      <c r="E16" s="163"/>
      <c r="F16" s="46"/>
    </row>
    <row r="17" spans="2:6" ht="16.5" customHeight="1" x14ac:dyDescent="0.2">
      <c r="B17" s="116" t="s">
        <v>126</v>
      </c>
      <c r="C17" s="117"/>
      <c r="D17" s="162" t="str">
        <f>IF(OR(D10="",D16=""),"",D16/D10)</f>
        <v/>
      </c>
      <c r="E17" s="163"/>
      <c r="F17" s="46"/>
    </row>
    <row r="18" spans="2:6" ht="16.5" customHeight="1" x14ac:dyDescent="0.2">
      <c r="B18" s="116" t="s">
        <v>127</v>
      </c>
      <c r="C18" s="117"/>
      <c r="D18" s="162" t="str">
        <f>IF(D17="","",D17/24)</f>
        <v/>
      </c>
      <c r="E18" s="163"/>
      <c r="F18" s="46"/>
    </row>
    <row r="19" spans="2:6" ht="16.5" customHeight="1" x14ac:dyDescent="0.2">
      <c r="B19" s="116" t="s">
        <v>128</v>
      </c>
      <c r="C19" s="117"/>
      <c r="D19" s="162" t="str">
        <f>IF(D18="","",D18/60)</f>
        <v/>
      </c>
      <c r="E19" s="163"/>
      <c r="F19" s="46"/>
    </row>
    <row r="20" spans="2:6" ht="16.5" customHeight="1" x14ac:dyDescent="0.25">
      <c r="B20" s="157" t="s">
        <v>133</v>
      </c>
      <c r="C20" s="158"/>
      <c r="D20" s="160" t="str">
        <f>IF(D19="","(MISSING INPUT)",_xlfn.FLOOR.MATH(D19,5))</f>
        <v>(MISSING INPUT)</v>
      </c>
      <c r="E20" s="161"/>
      <c r="F20" s="46"/>
    </row>
    <row r="21" spans="2:6" ht="15" customHeight="1" x14ac:dyDescent="0.25">
      <c r="B21" s="51"/>
      <c r="C21" s="51"/>
      <c r="D21" s="52"/>
      <c r="E21" s="101" t="s">
        <v>199</v>
      </c>
      <c r="F21" s="46"/>
    </row>
    <row r="22" spans="2:6" ht="28.5" customHeight="1" x14ac:dyDescent="0.2">
      <c r="B22" s="164" t="s">
        <v>131</v>
      </c>
      <c r="C22" s="164"/>
      <c r="D22" s="164"/>
      <c r="E22" s="164"/>
    </row>
    <row r="23" spans="2:6" ht="6" customHeight="1" x14ac:dyDescent="0.2"/>
    <row r="24" spans="2:6" ht="28.5" customHeight="1" x14ac:dyDescent="0.2">
      <c r="B24" s="164" t="s">
        <v>134</v>
      </c>
      <c r="C24" s="164"/>
      <c r="D24" s="164"/>
      <c r="E24" s="164"/>
    </row>
    <row r="25" spans="2:6" ht="6" customHeight="1" x14ac:dyDescent="0.2">
      <c r="B25" s="60"/>
      <c r="C25" s="60"/>
      <c r="D25" s="60"/>
      <c r="E25" s="60"/>
    </row>
    <row r="26" spans="2:6" ht="39.950000000000003" customHeight="1" x14ac:dyDescent="0.2">
      <c r="B26" s="164" t="s">
        <v>135</v>
      </c>
      <c r="C26" s="164"/>
      <c r="D26" s="164"/>
      <c r="E26" s="164"/>
    </row>
    <row r="27" spans="2:6" ht="6" customHeight="1" x14ac:dyDescent="0.2"/>
    <row r="28" spans="2:6" x14ac:dyDescent="0.2">
      <c r="B28" s="39" t="s">
        <v>39</v>
      </c>
      <c r="C28" s="41">
        <f ca="1">TODAY()</f>
        <v>44938</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28</v>
      </c>
      <c r="C3" s="187"/>
      <c r="D3" s="187"/>
      <c r="E3" s="188"/>
    </row>
    <row r="4" spans="2:5" ht="15.75" x14ac:dyDescent="0.25">
      <c r="B4" s="120" t="s">
        <v>56</v>
      </c>
      <c r="C4" s="121"/>
      <c r="D4" s="182">
        <v>110102</v>
      </c>
      <c r="E4" s="183"/>
    </row>
    <row r="5" spans="2:5" ht="15.75" x14ac:dyDescent="0.25">
      <c r="B5" s="120" t="s">
        <v>14</v>
      </c>
      <c r="C5" s="121"/>
      <c r="D5" s="182" t="s">
        <v>200</v>
      </c>
      <c r="E5" s="183"/>
    </row>
    <row r="6" spans="2:5" ht="21.75" customHeight="1" x14ac:dyDescent="0.25">
      <c r="B6" s="148" t="s">
        <v>15</v>
      </c>
      <c r="C6" s="149"/>
      <c r="D6" s="149"/>
      <c r="E6" s="150"/>
    </row>
    <row r="7" spans="2:5" ht="15.75" customHeight="1" x14ac:dyDescent="0.25">
      <c r="B7" s="120" t="s">
        <v>47</v>
      </c>
      <c r="C7" s="121"/>
      <c r="D7" s="182">
        <v>2025</v>
      </c>
      <c r="E7" s="183"/>
    </row>
    <row r="8" spans="2:5" ht="15.75" x14ac:dyDescent="0.25">
      <c r="B8" s="1"/>
      <c r="C8" s="4"/>
      <c r="D8" s="47" t="s">
        <v>9</v>
      </c>
      <c r="E8" s="48" t="s">
        <v>0</v>
      </c>
    </row>
    <row r="9" spans="2:5" ht="15.75" x14ac:dyDescent="0.25">
      <c r="B9" s="129" t="s">
        <v>48</v>
      </c>
      <c r="C9" s="130"/>
      <c r="D9" s="62">
        <v>2900</v>
      </c>
      <c r="E9" s="63">
        <v>290</v>
      </c>
    </row>
    <row r="10" spans="2:5" ht="15.75" x14ac:dyDescent="0.25">
      <c r="B10" s="129" t="s">
        <v>29</v>
      </c>
      <c r="C10" s="130"/>
      <c r="D10" s="63">
        <v>10</v>
      </c>
      <c r="E10" s="63">
        <v>10</v>
      </c>
    </row>
    <row r="11" spans="2:5" ht="15.75" x14ac:dyDescent="0.25">
      <c r="B11" s="129" t="s">
        <v>30</v>
      </c>
      <c r="C11" s="130"/>
      <c r="D11" s="63">
        <v>15</v>
      </c>
      <c r="E11" s="63">
        <v>15</v>
      </c>
    </row>
    <row r="12" spans="2:5" ht="15.75" x14ac:dyDescent="0.25">
      <c r="B12" s="135" t="s">
        <v>25</v>
      </c>
      <c r="C12" s="136"/>
      <c r="D12" s="184">
        <v>20</v>
      </c>
      <c r="E12" s="185"/>
    </row>
    <row r="13" spans="2:5" ht="21.75" customHeight="1" x14ac:dyDescent="0.25">
      <c r="B13" s="155" t="s">
        <v>19</v>
      </c>
      <c r="C13" s="156"/>
      <c r="D13" s="149"/>
      <c r="E13" s="150"/>
    </row>
    <row r="14" spans="2:5" ht="16.5" customHeight="1" x14ac:dyDescent="0.2">
      <c r="B14" s="137" t="s">
        <v>92</v>
      </c>
      <c r="C14" s="138"/>
      <c r="D14" s="23">
        <f>IF(D7="","",LOOKUP(D7,'CPI Data'!H7:H28,'CPI Data'!F7:F28))</f>
        <v>25.669950351027154</v>
      </c>
      <c r="E14" s="24">
        <f>IF(D7="","",LOOKUP(D7,'CPI Data'!H7:H28,'CPI Data'!G7:G28))</f>
        <v>69.290167752928667</v>
      </c>
    </row>
    <row r="15" spans="2:5" ht="15" x14ac:dyDescent="0.2">
      <c r="B15" s="116" t="s">
        <v>31</v>
      </c>
      <c r="C15" s="117"/>
      <c r="D15" s="25">
        <f>IF((OR(D10="",D11="")),"",D11-D10)</f>
        <v>5</v>
      </c>
      <c r="E15" s="25">
        <f>IF((OR(E10="",E11="")),"",E11-E10)</f>
        <v>5</v>
      </c>
    </row>
    <row r="16" spans="2:5" ht="15" x14ac:dyDescent="0.2">
      <c r="B16" s="116" t="s">
        <v>21</v>
      </c>
      <c r="C16" s="117"/>
      <c r="D16" s="26">
        <f>IF(D15="","",D15/60)</f>
        <v>8.3333333333333329E-2</v>
      </c>
      <c r="E16" s="26">
        <f>IF(E15="","",E15/60)</f>
        <v>8.3333333333333329E-2</v>
      </c>
    </row>
    <row r="17" spans="2:5" ht="15" x14ac:dyDescent="0.2">
      <c r="B17" s="116" t="s">
        <v>41</v>
      </c>
      <c r="C17" s="117"/>
      <c r="D17" s="21">
        <f>IF((OR(D14="",D16="")),"",D16*D14)</f>
        <v>2.1391625292522627</v>
      </c>
      <c r="E17" s="21">
        <f>IF((OR(E14="",E16="")),"",E16*E14)</f>
        <v>5.7741806460773883</v>
      </c>
    </row>
    <row r="18" spans="2:5" ht="15" x14ac:dyDescent="0.2">
      <c r="B18" s="116" t="s">
        <v>40</v>
      </c>
      <c r="C18" s="117"/>
      <c r="D18" s="21">
        <f>IF(D17="","",D17*$D$9)</f>
        <v>6203.5713348315621</v>
      </c>
      <c r="E18" s="21">
        <f>IF(E17="","",E17*$E$9)</f>
        <v>1674.5123873624427</v>
      </c>
    </row>
    <row r="19" spans="2:5" ht="15" x14ac:dyDescent="0.2">
      <c r="B19" s="116" t="s">
        <v>45</v>
      </c>
      <c r="C19" s="117"/>
      <c r="D19" s="22">
        <f>IF((OR(D12="",D18="")),"",D18*$D$12)</f>
        <v>124071.42669663124</v>
      </c>
      <c r="E19" s="22">
        <f>IF((OR(D12="",E18="")),"",E18*$D$12)</f>
        <v>33490.247747248854</v>
      </c>
    </row>
    <row r="20" spans="2:5" ht="15.75" x14ac:dyDescent="0.25">
      <c r="B20" s="129" t="s">
        <v>46</v>
      </c>
      <c r="C20" s="130"/>
      <c r="D20" s="141">
        <f>IF((OR(D9="",E9="",D19="",E19="")),"(Missing Input)",(D19+E19))</f>
        <v>157561.6744438801</v>
      </c>
      <c r="E20" s="141"/>
    </row>
    <row r="21" spans="2:5" ht="15.75" x14ac:dyDescent="0.25">
      <c r="B21" s="135" t="s">
        <v>57</v>
      </c>
      <c r="C21" s="136"/>
      <c r="D21" s="141">
        <f>IF((OR(D12="",D20="",D20="(Missing Input)")),"(Missing Input)",D20/D12)</f>
        <v>7878.0837221940046</v>
      </c>
      <c r="E21" s="141"/>
    </row>
    <row r="22" spans="2:5" ht="15" customHeight="1" x14ac:dyDescent="0.2"/>
    <row r="23" spans="2:5" ht="15.75" x14ac:dyDescent="0.25">
      <c r="B23" s="155" t="s">
        <v>142</v>
      </c>
      <c r="C23" s="156"/>
      <c r="D23" s="149"/>
      <c r="E23" s="150"/>
    </row>
    <row r="24" spans="2:5" ht="75" customHeight="1" x14ac:dyDescent="0.2">
      <c r="B24" s="181"/>
      <c r="C24" s="181"/>
      <c r="D24" s="181"/>
      <c r="E24" s="181"/>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44938</v>
      </c>
      <c r="D30" s="39"/>
      <c r="E30" s="39"/>
    </row>
    <row r="31" spans="2:5" ht="6" customHeight="1" x14ac:dyDescent="0.2"/>
    <row r="32" spans="2:5" x14ac:dyDescent="0.2">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22</v>
      </c>
      <c r="C3" s="187"/>
      <c r="D3" s="187"/>
      <c r="E3" s="188"/>
    </row>
    <row r="4" spans="2:5" ht="15.75" x14ac:dyDescent="0.25">
      <c r="B4" s="120" t="s">
        <v>56</v>
      </c>
      <c r="C4" s="121"/>
      <c r="D4" s="182"/>
      <c r="E4" s="183"/>
    </row>
    <row r="5" spans="2:5" ht="15.75" x14ac:dyDescent="0.25">
      <c r="B5" s="120" t="s">
        <v>14</v>
      </c>
      <c r="C5" s="121"/>
      <c r="D5" s="182"/>
      <c r="E5" s="183"/>
    </row>
    <row r="6" spans="2:5" ht="21.75" customHeight="1" x14ac:dyDescent="0.25">
      <c r="B6" s="148" t="s">
        <v>15</v>
      </c>
      <c r="C6" s="149"/>
      <c r="D6" s="149"/>
      <c r="E6" s="150"/>
    </row>
    <row r="7" spans="2:5" ht="15.75" customHeight="1" x14ac:dyDescent="0.25">
      <c r="B7" s="120" t="s">
        <v>47</v>
      </c>
      <c r="C7" s="121"/>
      <c r="D7" s="182"/>
      <c r="E7" s="183"/>
    </row>
    <row r="8" spans="2:5" ht="15.75" x14ac:dyDescent="0.25">
      <c r="B8" s="1"/>
      <c r="C8" s="4"/>
      <c r="D8" s="47" t="s">
        <v>9</v>
      </c>
      <c r="E8" s="48" t="s">
        <v>0</v>
      </c>
    </row>
    <row r="9" spans="2:5" ht="15.75" x14ac:dyDescent="0.25">
      <c r="B9" s="129" t="s">
        <v>48</v>
      </c>
      <c r="C9" s="130"/>
      <c r="D9" s="62"/>
      <c r="E9" s="63"/>
    </row>
    <row r="10" spans="2:5" ht="15.75" x14ac:dyDescent="0.25">
      <c r="B10" s="129" t="s">
        <v>23</v>
      </c>
      <c r="C10" s="130"/>
      <c r="D10" s="64"/>
      <c r="E10" s="64"/>
    </row>
    <row r="11" spans="2:5" ht="15.75" x14ac:dyDescent="0.25">
      <c r="B11" s="129" t="s">
        <v>24</v>
      </c>
      <c r="C11" s="130"/>
      <c r="D11" s="64"/>
      <c r="E11" s="64"/>
    </row>
    <row r="12" spans="2:5" ht="15.75" x14ac:dyDescent="0.25">
      <c r="B12" s="129" t="s">
        <v>58</v>
      </c>
      <c r="C12" s="130"/>
      <c r="D12" s="63"/>
      <c r="E12" s="63"/>
    </row>
    <row r="13" spans="2:5" ht="15.75" x14ac:dyDescent="0.25">
      <c r="B13" s="129" t="s">
        <v>59</v>
      </c>
      <c r="C13" s="130"/>
      <c r="D13" s="63"/>
      <c r="E13" s="63"/>
    </row>
    <row r="14" spans="2:5" ht="15.75" x14ac:dyDescent="0.25">
      <c r="B14" s="135" t="s">
        <v>25</v>
      </c>
      <c r="C14" s="136"/>
      <c r="D14" s="184"/>
      <c r="E14" s="185"/>
    </row>
    <row r="15" spans="2:5" ht="21.75" customHeight="1" x14ac:dyDescent="0.25">
      <c r="B15" s="155" t="s">
        <v>19</v>
      </c>
      <c r="C15" s="156"/>
      <c r="D15" s="149"/>
      <c r="E15" s="150"/>
    </row>
    <row r="16" spans="2:5" ht="16.5" customHeight="1" x14ac:dyDescent="0.2">
      <c r="B16" s="137" t="s">
        <v>92</v>
      </c>
      <c r="C16" s="138"/>
      <c r="D16" s="23" t="str">
        <f>IF(D7="","",LOOKUP(D7,'CPI Data'!H7:H28,'CPI Data'!F7:F28))</f>
        <v/>
      </c>
      <c r="E16" s="24" t="str">
        <f>IF(D7="","",LOOKUP(D7,'CPI Data'!H7:H28,'CPI Data'!G7:G28))</f>
        <v/>
      </c>
    </row>
    <row r="17" spans="2:5" ht="15" x14ac:dyDescent="0.2">
      <c r="B17" s="116" t="s">
        <v>26</v>
      </c>
      <c r="C17" s="117"/>
      <c r="D17" s="25" t="str">
        <f>IF((OR(D10="",D12="")),"",(1/((1/$D$10)*D12))*60*60)</f>
        <v/>
      </c>
      <c r="E17" s="25" t="str">
        <f>IF((OR(E10="",E12="")),"",(1/((1/E10)*E12))*60*60)</f>
        <v/>
      </c>
    </row>
    <row r="18" spans="2:5" ht="15" x14ac:dyDescent="0.2">
      <c r="B18" s="116" t="s">
        <v>27</v>
      </c>
      <c r="C18" s="117"/>
      <c r="D18" s="25" t="str">
        <f>IF((OR(D11="",D13="")),"",(1/((1/$D$11)*D13))*60*60)</f>
        <v/>
      </c>
      <c r="E18" s="25" t="str">
        <f>IF((OR(E11="",E13="")),"",(1/((1/E11)*E13))*60*60)</f>
        <v/>
      </c>
    </row>
    <row r="19" spans="2:5" ht="15" x14ac:dyDescent="0.2">
      <c r="B19" s="116" t="s">
        <v>20</v>
      </c>
      <c r="C19" s="117"/>
      <c r="D19" s="25" t="str">
        <f>IF((OR(D17="",D18="")),"",D18-D17)</f>
        <v/>
      </c>
      <c r="E19" s="25" t="str">
        <f>IF((OR(E17="",E18="")),"",E18-E17)</f>
        <v/>
      </c>
    </row>
    <row r="20" spans="2:5" ht="15" x14ac:dyDescent="0.2">
      <c r="B20" s="116" t="s">
        <v>21</v>
      </c>
      <c r="C20" s="117"/>
      <c r="D20" s="26" t="str">
        <f>IF(D19="","",D19/3600)</f>
        <v/>
      </c>
      <c r="E20" s="26" t="str">
        <f>IF(E19="","",E19/3600)</f>
        <v/>
      </c>
    </row>
    <row r="21" spans="2:5" ht="15" x14ac:dyDescent="0.2">
      <c r="B21" s="116" t="s">
        <v>41</v>
      </c>
      <c r="C21" s="117"/>
      <c r="D21" s="21" t="str">
        <f>IF((OR(D16="",D20="")),"",D20*D16)</f>
        <v/>
      </c>
      <c r="E21" s="21" t="str">
        <f>IF((OR(E16="",E20="")),"",E20*E16)</f>
        <v/>
      </c>
    </row>
    <row r="22" spans="2:5" ht="15" x14ac:dyDescent="0.2">
      <c r="B22" s="116" t="s">
        <v>40</v>
      </c>
      <c r="C22" s="117"/>
      <c r="D22" s="21" t="str">
        <f>IF(D21="","",D21*$D$9)</f>
        <v/>
      </c>
      <c r="E22" s="21" t="str">
        <f>IF(E21="","",E21*$E$9)</f>
        <v/>
      </c>
    </row>
    <row r="23" spans="2:5" ht="15" x14ac:dyDescent="0.2">
      <c r="B23" s="116" t="s">
        <v>45</v>
      </c>
      <c r="C23" s="117"/>
      <c r="D23" s="22" t="str">
        <f>IF((OR(D14="",D22="")),"",D22*$D$14)</f>
        <v/>
      </c>
      <c r="E23" s="22" t="str">
        <f>IF((OR(D14="",E22="")),"",E22*$D$14)</f>
        <v/>
      </c>
    </row>
    <row r="24" spans="2:5" ht="15.75" x14ac:dyDescent="0.25">
      <c r="B24" s="129" t="s">
        <v>46</v>
      </c>
      <c r="C24" s="130"/>
      <c r="D24" s="141" t="str">
        <f>IF((OR(D9="",E9="",D23="",E23="")),"(Missing Input)",(D23+E23))</f>
        <v>(Missing Input)</v>
      </c>
      <c r="E24" s="141"/>
    </row>
    <row r="25" spans="2:5" ht="15.75" x14ac:dyDescent="0.25">
      <c r="B25" s="135" t="s">
        <v>57</v>
      </c>
      <c r="C25" s="136"/>
      <c r="D25" s="141" t="str">
        <f>IF((OR(D14="",D24="",D24="(Missing Input)")),"(Missing Input)",D24/D14)</f>
        <v>(Missing Input)</v>
      </c>
      <c r="E25" s="141"/>
    </row>
    <row r="26" spans="2:5" ht="15" customHeight="1" x14ac:dyDescent="0.2"/>
    <row r="27" spans="2:5" ht="15.75" x14ac:dyDescent="0.25">
      <c r="B27" s="155" t="s">
        <v>142</v>
      </c>
      <c r="C27" s="156"/>
      <c r="D27" s="149"/>
      <c r="E27" s="150"/>
    </row>
    <row r="28" spans="2:5" ht="75" customHeight="1" x14ac:dyDescent="0.2">
      <c r="B28" s="181"/>
      <c r="C28" s="181"/>
      <c r="D28" s="181"/>
      <c r="E28" s="181"/>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44938</v>
      </c>
      <c r="D34" s="39"/>
      <c r="E34" s="39"/>
    </row>
    <row r="35" spans="2:5" ht="6" customHeight="1" x14ac:dyDescent="0.2"/>
    <row r="36" spans="2:5" x14ac:dyDescent="0.2">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ColWidth="9.140625" defaultRowHeight="15" x14ac:dyDescent="0.25"/>
  <cols>
    <col min="1" max="16384" width="9.140625" style="27"/>
  </cols>
  <sheetData>
    <row r="1" spans="1:15" x14ac:dyDescent="0.25">
      <c r="A1" s="215" t="s">
        <v>35</v>
      </c>
      <c r="B1" s="216"/>
      <c r="C1" s="216"/>
      <c r="D1" s="216"/>
      <c r="E1" s="216"/>
      <c r="F1" s="216"/>
      <c r="G1" s="216"/>
      <c r="H1" s="216"/>
      <c r="I1" s="216"/>
      <c r="J1" s="216"/>
      <c r="K1" s="216"/>
      <c r="L1" s="216"/>
      <c r="M1" s="216"/>
      <c r="N1" s="216"/>
      <c r="O1" s="216"/>
    </row>
    <row r="2" spans="1:15" s="29" customFormat="1" ht="46.5" customHeight="1" x14ac:dyDescent="0.25">
      <c r="A2" s="28"/>
      <c r="B2" s="210" t="s">
        <v>65</v>
      </c>
      <c r="C2" s="210"/>
      <c r="D2" s="210"/>
      <c r="E2" s="210"/>
      <c r="F2" s="210"/>
      <c r="G2" s="210"/>
      <c r="H2" s="210"/>
      <c r="I2" s="210"/>
      <c r="J2" s="210"/>
      <c r="K2" s="210"/>
      <c r="L2" s="210"/>
      <c r="M2" s="210"/>
      <c r="N2" s="210"/>
      <c r="O2" s="210"/>
    </row>
    <row r="3" spans="1:15" s="29" customFormat="1" ht="15" hidden="1" customHeight="1" x14ac:dyDescent="0.25">
      <c r="A3" s="28"/>
      <c r="B3" s="217" t="s">
        <v>32</v>
      </c>
      <c r="C3" s="210"/>
      <c r="D3" s="210"/>
      <c r="E3" s="210"/>
      <c r="F3" s="210"/>
      <c r="G3" s="210"/>
      <c r="H3" s="210"/>
      <c r="I3" s="210"/>
      <c r="J3" s="210"/>
      <c r="K3" s="210"/>
      <c r="L3" s="210"/>
      <c r="M3" s="210"/>
      <c r="N3" s="210"/>
      <c r="O3" s="210"/>
    </row>
    <row r="4" spans="1:15" s="29" customFormat="1" ht="30.75" hidden="1" customHeight="1" x14ac:dyDescent="0.25">
      <c r="A4" s="28"/>
      <c r="B4" s="212" t="s">
        <v>62</v>
      </c>
      <c r="C4" s="212"/>
      <c r="D4" s="212"/>
      <c r="E4" s="212"/>
      <c r="F4" s="212"/>
      <c r="G4" s="212"/>
      <c r="H4" s="212"/>
      <c r="I4" s="212"/>
      <c r="J4" s="212"/>
      <c r="K4" s="212"/>
      <c r="L4" s="212"/>
      <c r="M4" s="212"/>
      <c r="N4" s="212"/>
      <c r="O4" s="212"/>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8" t="s">
        <v>63</v>
      </c>
      <c r="C6" s="210"/>
      <c r="D6" s="210"/>
      <c r="E6" s="210"/>
      <c r="F6" s="210"/>
      <c r="G6" s="210"/>
      <c r="H6" s="210"/>
      <c r="I6" s="210"/>
      <c r="J6" s="210"/>
      <c r="K6" s="210"/>
      <c r="L6" s="210"/>
      <c r="M6" s="210"/>
      <c r="N6" s="210"/>
      <c r="O6" s="210"/>
    </row>
    <row r="7" spans="1:15" s="29" customFormat="1" x14ac:dyDescent="0.25">
      <c r="A7" s="28"/>
      <c r="B7" s="221" t="s">
        <v>61</v>
      </c>
      <c r="C7" s="221"/>
      <c r="D7" s="221"/>
      <c r="E7" s="221"/>
      <c r="F7" s="221"/>
      <c r="G7" s="221"/>
      <c r="H7" s="32"/>
      <c r="I7" s="32"/>
      <c r="J7" s="32"/>
      <c r="K7" s="32"/>
      <c r="L7" s="32"/>
      <c r="M7" s="32"/>
      <c r="N7" s="32"/>
      <c r="O7" s="32"/>
    </row>
    <row r="8" spans="1:15" s="29" customFormat="1" ht="60" customHeight="1" x14ac:dyDescent="0.25">
      <c r="A8" s="28"/>
      <c r="B8" s="220" t="s">
        <v>149</v>
      </c>
      <c r="C8" s="220"/>
      <c r="D8" s="220"/>
      <c r="E8" s="220"/>
      <c r="F8" s="220"/>
      <c r="G8" s="220"/>
      <c r="H8" s="220"/>
      <c r="I8" s="220"/>
      <c r="J8" s="220"/>
      <c r="K8" s="220"/>
      <c r="L8" s="220"/>
      <c r="M8" s="220"/>
      <c r="N8" s="220"/>
      <c r="O8" s="220"/>
    </row>
    <row r="9" spans="1:15" ht="5.0999999999999996" customHeight="1" x14ac:dyDescent="0.25">
      <c r="A9" s="30"/>
    </row>
    <row r="10" spans="1:15" ht="15" customHeight="1" x14ac:dyDescent="0.25">
      <c r="A10" s="31" t="s">
        <v>33</v>
      </c>
      <c r="B10" s="211" t="s">
        <v>148</v>
      </c>
      <c r="C10" s="219"/>
      <c r="D10" s="219"/>
      <c r="E10" s="219"/>
      <c r="F10" s="219"/>
      <c r="G10" s="219"/>
      <c r="H10" s="219"/>
      <c r="I10" s="219"/>
      <c r="J10" s="219"/>
      <c r="K10" s="219"/>
      <c r="L10" s="219"/>
      <c r="M10" s="219"/>
      <c r="N10" s="219"/>
      <c r="O10" s="219"/>
    </row>
    <row r="11" spans="1:15" ht="15" customHeight="1" x14ac:dyDescent="0.25">
      <c r="A11" s="30"/>
      <c r="B11" s="210" t="s">
        <v>95</v>
      </c>
      <c r="C11" s="209"/>
      <c r="D11" s="209"/>
      <c r="E11" s="209"/>
      <c r="F11" s="209"/>
      <c r="G11" s="209"/>
      <c r="H11" s="209"/>
      <c r="I11" s="209"/>
      <c r="J11" s="209"/>
      <c r="K11" s="209"/>
      <c r="L11" s="209"/>
      <c r="M11" s="209"/>
      <c r="N11" s="209"/>
      <c r="O11" s="209"/>
    </row>
    <row r="12" spans="1:15" ht="15" customHeight="1" x14ac:dyDescent="0.25">
      <c r="A12" s="30"/>
      <c r="C12" s="210" t="s">
        <v>143</v>
      </c>
      <c r="D12" s="209"/>
      <c r="E12" s="209"/>
      <c r="F12" s="209"/>
      <c r="G12" s="209"/>
      <c r="H12" s="209"/>
      <c r="I12" s="209"/>
      <c r="J12" s="209"/>
      <c r="K12" s="209"/>
      <c r="L12" s="209"/>
      <c r="M12" s="209"/>
      <c r="N12" s="209"/>
      <c r="O12" s="209"/>
    </row>
    <row r="13" spans="1:15" ht="15" customHeight="1" x14ac:dyDescent="0.25">
      <c r="A13" s="30"/>
      <c r="B13" s="210" t="s">
        <v>150</v>
      </c>
      <c r="C13" s="209"/>
      <c r="D13" s="209"/>
      <c r="E13" s="209"/>
      <c r="F13" s="209"/>
      <c r="G13" s="209"/>
      <c r="H13" s="209"/>
      <c r="I13" s="209"/>
      <c r="J13" s="209"/>
      <c r="K13" s="209"/>
      <c r="L13" s="209"/>
      <c r="M13" s="209"/>
      <c r="N13" s="209"/>
      <c r="O13" s="209"/>
    </row>
    <row r="14" spans="1:15" ht="15" customHeight="1" x14ac:dyDescent="0.25">
      <c r="A14" s="30"/>
      <c r="C14" s="210" t="s">
        <v>151</v>
      </c>
      <c r="D14" s="209"/>
      <c r="E14" s="209"/>
      <c r="F14" s="209"/>
      <c r="G14" s="209"/>
      <c r="H14" s="209"/>
      <c r="I14" s="209"/>
      <c r="J14" s="209"/>
      <c r="K14" s="209"/>
      <c r="L14" s="209"/>
      <c r="M14" s="209"/>
      <c r="N14" s="209"/>
      <c r="O14" s="209"/>
    </row>
    <row r="15" spans="1:15" ht="15" customHeight="1" x14ac:dyDescent="0.25">
      <c r="A15" s="30"/>
      <c r="B15" s="210" t="s">
        <v>152</v>
      </c>
      <c r="C15" s="209"/>
      <c r="D15" s="209"/>
      <c r="E15" s="209"/>
      <c r="F15" s="209"/>
      <c r="G15" s="209"/>
      <c r="H15" s="209"/>
      <c r="I15" s="209"/>
      <c r="J15" s="209"/>
      <c r="K15" s="209"/>
      <c r="L15" s="209"/>
      <c r="M15" s="209"/>
      <c r="N15" s="209"/>
      <c r="O15" s="209"/>
    </row>
    <row r="16" spans="1:15" ht="30" customHeight="1" x14ac:dyDescent="0.25">
      <c r="A16" s="30"/>
      <c r="C16" s="210" t="s">
        <v>153</v>
      </c>
      <c r="D16" s="210"/>
      <c r="E16" s="210"/>
      <c r="F16" s="210"/>
      <c r="G16" s="210"/>
      <c r="H16" s="210"/>
      <c r="I16" s="210"/>
      <c r="J16" s="210"/>
      <c r="K16" s="210"/>
      <c r="L16" s="210"/>
      <c r="M16" s="210"/>
      <c r="N16" s="210"/>
      <c r="O16" s="210"/>
    </row>
    <row r="17" spans="1:15" ht="15" customHeight="1" x14ac:dyDescent="0.25">
      <c r="A17" s="30"/>
      <c r="C17" s="210" t="s">
        <v>154</v>
      </c>
      <c r="D17" s="210"/>
      <c r="E17" s="210"/>
      <c r="F17" s="210"/>
      <c r="G17" s="210"/>
      <c r="H17" s="210"/>
      <c r="I17" s="210"/>
      <c r="J17" s="210"/>
      <c r="K17" s="210"/>
      <c r="L17" s="210"/>
      <c r="M17" s="210"/>
      <c r="N17" s="210"/>
      <c r="O17" s="210"/>
    </row>
    <row r="18" spans="1:15" ht="9.9499999999999993" customHeight="1" x14ac:dyDescent="0.25">
      <c r="A18" s="30"/>
      <c r="C18" s="32"/>
      <c r="D18" s="32"/>
      <c r="E18" s="32"/>
      <c r="F18" s="32"/>
      <c r="G18" s="32"/>
      <c r="H18" s="32"/>
      <c r="I18" s="32"/>
      <c r="J18" s="32"/>
      <c r="K18" s="32"/>
      <c r="L18" s="32"/>
      <c r="M18" s="32"/>
      <c r="N18" s="32"/>
      <c r="O18" s="32"/>
    </row>
    <row r="19" spans="1:15" x14ac:dyDescent="0.25">
      <c r="A19" s="208" t="s">
        <v>96</v>
      </c>
      <c r="B19" s="209"/>
      <c r="C19" s="209"/>
      <c r="D19" s="209"/>
      <c r="E19" s="209"/>
      <c r="F19" s="209"/>
      <c r="G19" s="209"/>
      <c r="H19" s="209"/>
      <c r="I19" s="209"/>
      <c r="J19" s="209"/>
      <c r="K19" s="209"/>
      <c r="L19" s="209"/>
      <c r="M19" s="209"/>
      <c r="N19" s="209"/>
      <c r="O19" s="209"/>
    </row>
    <row r="20" spans="1:15" ht="45" customHeight="1" x14ac:dyDescent="0.25">
      <c r="A20" s="33"/>
      <c r="B20" s="210" t="s">
        <v>179</v>
      </c>
      <c r="C20" s="210"/>
      <c r="D20" s="210"/>
      <c r="E20" s="210"/>
      <c r="F20" s="210"/>
      <c r="G20" s="210"/>
      <c r="H20" s="210"/>
      <c r="I20" s="210"/>
      <c r="J20" s="210"/>
      <c r="K20" s="210"/>
      <c r="L20" s="210"/>
      <c r="M20" s="210"/>
      <c r="N20" s="210"/>
      <c r="O20" s="21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1" t="s">
        <v>180</v>
      </c>
      <c r="C34" s="211"/>
      <c r="D34" s="211"/>
      <c r="E34" s="211"/>
      <c r="F34" s="211"/>
      <c r="G34" s="211"/>
      <c r="H34" s="211"/>
      <c r="I34" s="211"/>
      <c r="J34" s="211"/>
      <c r="K34" s="211"/>
      <c r="L34" s="211"/>
      <c r="M34" s="211"/>
      <c r="N34" s="211"/>
      <c r="O34" s="211"/>
    </row>
    <row r="35" spans="1:15" x14ac:dyDescent="0.25">
      <c r="A35" s="30"/>
      <c r="B35" s="210" t="s">
        <v>183</v>
      </c>
      <c r="C35" s="213"/>
      <c r="D35" s="213"/>
      <c r="E35" s="213"/>
      <c r="F35" s="213"/>
      <c r="G35" s="213"/>
      <c r="H35" s="213"/>
      <c r="I35" s="213"/>
      <c r="J35" s="213"/>
      <c r="K35" s="213"/>
      <c r="L35" s="213"/>
      <c r="M35" s="213"/>
      <c r="N35" s="213"/>
      <c r="O35" s="213"/>
    </row>
    <row r="36" spans="1:15" x14ac:dyDescent="0.25">
      <c r="A36" s="30"/>
      <c r="B36" s="32"/>
      <c r="C36" s="210" t="s">
        <v>181</v>
      </c>
      <c r="D36" s="213"/>
      <c r="E36" s="213"/>
      <c r="F36" s="213"/>
      <c r="G36" s="213"/>
      <c r="H36" s="213"/>
      <c r="I36" s="213"/>
      <c r="J36" s="213"/>
      <c r="K36" s="213"/>
      <c r="L36" s="213"/>
      <c r="M36" s="213"/>
      <c r="N36" s="213"/>
      <c r="O36" s="213"/>
    </row>
    <row r="37" spans="1:15" x14ac:dyDescent="0.25">
      <c r="A37" s="30"/>
      <c r="B37" s="32"/>
      <c r="C37" s="210" t="s">
        <v>182</v>
      </c>
      <c r="D37" s="213"/>
      <c r="E37" s="213"/>
      <c r="F37" s="213"/>
      <c r="G37" s="213"/>
      <c r="H37" s="213"/>
      <c r="I37" s="213"/>
      <c r="J37" s="213"/>
      <c r="K37" s="213"/>
      <c r="L37" s="213"/>
      <c r="M37" s="213"/>
      <c r="N37" s="213"/>
      <c r="O37" s="213"/>
    </row>
    <row r="38" spans="1:15" x14ac:dyDescent="0.25">
      <c r="A38" s="30"/>
      <c r="B38" s="210" t="s">
        <v>184</v>
      </c>
      <c r="C38" s="213"/>
      <c r="D38" s="213"/>
      <c r="E38" s="213"/>
      <c r="F38" s="213"/>
      <c r="G38" s="213"/>
      <c r="H38" s="213"/>
      <c r="I38" s="213"/>
      <c r="J38" s="213"/>
      <c r="K38" s="213"/>
      <c r="L38" s="213"/>
      <c r="M38" s="213"/>
      <c r="N38" s="213"/>
      <c r="O38" s="213"/>
    </row>
    <row r="39" spans="1:15" ht="30" customHeight="1" x14ac:dyDescent="0.25">
      <c r="A39" s="30"/>
      <c r="B39" s="32"/>
      <c r="C39" s="210" t="s">
        <v>185</v>
      </c>
      <c r="D39" s="213"/>
      <c r="E39" s="213"/>
      <c r="F39" s="213"/>
      <c r="G39" s="213"/>
      <c r="H39" s="213"/>
      <c r="I39" s="213"/>
      <c r="J39" s="213"/>
      <c r="K39" s="213"/>
      <c r="L39" s="213"/>
      <c r="M39" s="213"/>
      <c r="N39" s="213"/>
      <c r="O39" s="213"/>
    </row>
    <row r="40" spans="1:15" x14ac:dyDescent="0.25">
      <c r="A40" s="30"/>
      <c r="B40" s="32"/>
      <c r="C40" s="210" t="s">
        <v>186</v>
      </c>
      <c r="D40" s="213"/>
      <c r="E40" s="213"/>
      <c r="F40" s="213"/>
      <c r="G40" s="213"/>
      <c r="H40" s="213"/>
      <c r="I40" s="213"/>
      <c r="J40" s="213"/>
      <c r="K40" s="213"/>
      <c r="L40" s="213"/>
      <c r="M40" s="213"/>
      <c r="N40" s="213"/>
      <c r="O40" s="213"/>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14" t="s">
        <v>93</v>
      </c>
      <c r="B42" s="214"/>
      <c r="C42" s="214"/>
      <c r="D42" s="214"/>
      <c r="E42" s="214"/>
      <c r="F42" s="214"/>
      <c r="G42" s="214"/>
      <c r="H42" s="214"/>
      <c r="I42" s="214"/>
      <c r="J42" s="214"/>
      <c r="K42" s="214"/>
      <c r="L42" s="214"/>
      <c r="M42" s="214"/>
      <c r="N42" s="214"/>
      <c r="O42" s="214"/>
    </row>
    <row r="43" spans="1:15" ht="30" customHeight="1" x14ac:dyDescent="0.25">
      <c r="A43" s="30"/>
      <c r="B43" s="212" t="s">
        <v>74</v>
      </c>
      <c r="C43" s="212"/>
      <c r="D43" s="212"/>
      <c r="E43" s="212"/>
      <c r="F43" s="212"/>
      <c r="G43" s="212"/>
      <c r="H43" s="212"/>
      <c r="I43" s="212"/>
      <c r="J43" s="212"/>
      <c r="K43" s="212"/>
      <c r="L43" s="212"/>
      <c r="M43" s="212"/>
      <c r="N43" s="212"/>
      <c r="O43" s="212"/>
    </row>
    <row r="44" spans="1:15" ht="9.9499999999999993" customHeight="1" x14ac:dyDescent="0.25">
      <c r="A44" s="30"/>
    </row>
    <row r="45" spans="1:15" x14ac:dyDescent="0.25">
      <c r="A45" s="214" t="s">
        <v>94</v>
      </c>
      <c r="B45" s="214"/>
      <c r="C45" s="214"/>
      <c r="D45" s="214"/>
      <c r="E45" s="214"/>
      <c r="F45" s="214"/>
      <c r="G45" s="214"/>
      <c r="H45" s="214"/>
      <c r="I45" s="214"/>
      <c r="J45" s="214"/>
      <c r="K45" s="214"/>
      <c r="L45" s="214"/>
      <c r="M45" s="214"/>
      <c r="N45" s="214"/>
      <c r="O45" s="214"/>
    </row>
    <row r="46" spans="1:15" ht="75" customHeight="1" x14ac:dyDescent="0.25">
      <c r="A46" s="30"/>
      <c r="B46" s="212" t="s">
        <v>98</v>
      </c>
      <c r="C46" s="212"/>
      <c r="D46" s="212"/>
      <c r="E46" s="212"/>
      <c r="F46" s="212"/>
      <c r="G46" s="212"/>
      <c r="H46" s="212"/>
      <c r="I46" s="212"/>
      <c r="J46" s="212"/>
      <c r="K46" s="212"/>
      <c r="L46" s="212"/>
      <c r="M46" s="212"/>
      <c r="N46" s="212"/>
      <c r="O46" s="212"/>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14" t="s">
        <v>101</v>
      </c>
      <c r="B48" s="214"/>
      <c r="C48" s="214"/>
      <c r="D48" s="214"/>
      <c r="E48" s="214"/>
      <c r="F48" s="214"/>
      <c r="G48" s="214"/>
      <c r="H48" s="214"/>
      <c r="I48" s="214"/>
      <c r="J48" s="214"/>
      <c r="K48" s="214"/>
      <c r="L48" s="214"/>
      <c r="M48" s="214"/>
      <c r="N48" s="214"/>
      <c r="O48" s="214"/>
    </row>
    <row r="49" spans="1:15" ht="30" customHeight="1" x14ac:dyDescent="0.25">
      <c r="A49" s="30"/>
      <c r="B49" s="212" t="s">
        <v>102</v>
      </c>
      <c r="C49" s="212"/>
      <c r="D49" s="212"/>
      <c r="E49" s="212"/>
      <c r="F49" s="212"/>
      <c r="G49" s="212"/>
      <c r="H49" s="212"/>
      <c r="I49" s="212"/>
      <c r="J49" s="212"/>
      <c r="K49" s="212"/>
      <c r="L49" s="212"/>
      <c r="M49" s="212"/>
      <c r="N49" s="212"/>
      <c r="O49" s="212"/>
    </row>
    <row r="50" spans="1:15" ht="9.9499999999999993" customHeight="1" x14ac:dyDescent="0.25">
      <c r="A50" s="30"/>
    </row>
    <row r="51" spans="1:15" x14ac:dyDescent="0.25">
      <c r="A51" s="214" t="s">
        <v>99</v>
      </c>
      <c r="B51" s="214"/>
      <c r="C51" s="214"/>
      <c r="D51" s="214"/>
      <c r="E51" s="214"/>
      <c r="F51" s="214"/>
      <c r="G51" s="214"/>
      <c r="H51" s="214"/>
      <c r="I51" s="214"/>
      <c r="J51" s="214"/>
      <c r="K51" s="214"/>
      <c r="L51" s="214"/>
      <c r="M51" s="214"/>
      <c r="N51" s="214"/>
      <c r="O51" s="214"/>
    </row>
    <row r="52" spans="1:15" ht="45" customHeight="1" x14ac:dyDescent="0.25">
      <c r="A52" s="30"/>
      <c r="B52" s="212" t="s">
        <v>144</v>
      </c>
      <c r="C52" s="212"/>
      <c r="D52" s="212"/>
      <c r="E52" s="212"/>
      <c r="F52" s="212"/>
      <c r="G52" s="212"/>
      <c r="H52" s="212"/>
      <c r="I52" s="212"/>
      <c r="J52" s="212"/>
      <c r="K52" s="212"/>
      <c r="L52" s="212"/>
      <c r="M52" s="212"/>
      <c r="N52" s="212"/>
      <c r="O52" s="212"/>
    </row>
    <row r="53" spans="1:15" ht="9.9499999999999993" customHeight="1" x14ac:dyDescent="0.25">
      <c r="A53" s="30"/>
    </row>
    <row r="54" spans="1:15" x14ac:dyDescent="0.25">
      <c r="A54" s="56" t="s">
        <v>100</v>
      </c>
    </row>
    <row r="55" spans="1:15" x14ac:dyDescent="0.25">
      <c r="A55" s="35"/>
      <c r="B55" s="30" t="s">
        <v>36</v>
      </c>
      <c r="C55" s="207" t="s">
        <v>64</v>
      </c>
      <c r="D55" s="207"/>
      <c r="E55" s="207"/>
      <c r="F55" s="36" t="s">
        <v>37</v>
      </c>
      <c r="G55" s="207" t="s">
        <v>145</v>
      </c>
      <c r="H55" s="207"/>
      <c r="I55" s="207"/>
      <c r="J55" s="207"/>
    </row>
    <row r="56" spans="1:15" ht="9.9499999999999993" customHeight="1" x14ac:dyDescent="0.25"/>
    <row r="57" spans="1:15" x14ac:dyDescent="0.25">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ColWidth="9.140625"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Maxwell Bailey</cp:lastModifiedBy>
  <cp:lastPrinted>2022-09-13T15:07:09Z</cp:lastPrinted>
  <dcterms:created xsi:type="dcterms:W3CDTF">2003-05-13T14:17:50Z</dcterms:created>
  <dcterms:modified xsi:type="dcterms:W3CDTF">2023-01-12T15:43:39Z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